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7050"/>
  </bookViews>
  <sheets>
    <sheet name="1.xd,td tinh" sheetId="3" r:id="rId1"/>
  </sheets>
  <definedNames>
    <definedName name="_xlnm.Print_Area" localSheetId="0">'1.xd,td tinh'!$A$1:$Q$32</definedName>
    <definedName name="_xlnm.Print_Titles" localSheetId="0">'1.xd,td tinh'!$3:$8</definedName>
  </definedNames>
  <calcPr calcId="124519"/>
</workbook>
</file>

<file path=xl/calcChain.xml><?xml version="1.0" encoding="utf-8"?>
<calcChain xmlns="http://schemas.openxmlformats.org/spreadsheetml/2006/main">
  <c r="E23" i="3"/>
  <c r="E24"/>
  <c r="E25"/>
  <c r="E26"/>
  <c r="E27"/>
  <c r="E28"/>
  <c r="E29"/>
  <c r="E30"/>
  <c r="E22"/>
  <c r="E21" s="1"/>
  <c r="B23"/>
  <c r="B24"/>
  <c r="B25"/>
  <c r="B26"/>
  <c r="B27"/>
  <c r="B28"/>
  <c r="B29"/>
  <c r="B30"/>
  <c r="B22"/>
  <c r="E13"/>
  <c r="E14"/>
  <c r="E15"/>
  <c r="E16"/>
  <c r="E17"/>
  <c r="E18"/>
  <c r="E19"/>
  <c r="E20"/>
  <c r="E12"/>
  <c r="B13"/>
  <c r="B14"/>
  <c r="B15"/>
  <c r="B16"/>
  <c r="B17"/>
  <c r="B18"/>
  <c r="B19"/>
  <c r="B20"/>
  <c r="B12"/>
  <c r="I10"/>
  <c r="I9" s="1"/>
  <c r="B10"/>
  <c r="M9"/>
  <c r="N9"/>
  <c r="O9"/>
  <c r="P9"/>
  <c r="Q9"/>
  <c r="J9"/>
  <c r="K9"/>
  <c r="L9"/>
  <c r="H9"/>
  <c r="C21"/>
  <c r="D21"/>
  <c r="C11"/>
  <c r="D11"/>
  <c r="F11"/>
  <c r="F9" s="1"/>
  <c r="G11"/>
  <c r="G9" s="1"/>
  <c r="E11" l="1"/>
  <c r="E9" s="1"/>
  <c r="B21"/>
  <c r="C9"/>
  <c r="D9"/>
  <c r="B11"/>
  <c r="B9" l="1"/>
</calcChain>
</file>

<file path=xl/sharedStrings.xml><?xml version="1.0" encoding="utf-8"?>
<sst xmlns="http://schemas.openxmlformats.org/spreadsheetml/2006/main" count="80" uniqueCount="42">
  <si>
    <t>Đơn vị tính: Văn bản</t>
  </si>
  <si>
    <t>Số VBQPPL
đã được ban hành</t>
  </si>
  <si>
    <t xml:space="preserve">Số dự thảo VBQPPL được thẩm định </t>
  </si>
  <si>
    <t>Tổng số</t>
  </si>
  <si>
    <t>Số văn bản tham gia ý kiến đối với dự thảo nghị quyết do cơ quan, tổ chức khác trình</t>
  </si>
  <si>
    <t>Chia theo tên loại VBQPPL</t>
  </si>
  <si>
    <t>Chia theo tên loại văn bản</t>
  </si>
  <si>
    <t>Quyết định của UBND</t>
  </si>
  <si>
    <t>Nghị quyết của HĐND</t>
  </si>
  <si>
    <t>A</t>
  </si>
  <si>
    <t>-</t>
  </si>
  <si>
    <t xml:space="preserve">Số văn bản do Sở Tư pháp đã thẩm định </t>
  </si>
  <si>
    <t>Thẩm định đề nghị xây dựng Nghị quyết của HĐND cấp tỉnh do UBND cấp tỉnh trình</t>
  </si>
  <si>
    <t>Thẩm định VBQPPL</t>
  </si>
  <si>
    <t>Số Nghị quyết của HĐND</t>
  </si>
  <si>
    <t>Số Quyết định của UBND</t>
  </si>
  <si>
    <t>Nghị quyết của HĐND cấp tỉnh do UBND cấp tỉnh trình</t>
  </si>
  <si>
    <t>Quyết định của UBND cấp tỉnh</t>
  </si>
  <si>
    <t>Tổng số trên địa bàn tỉnh</t>
  </si>
  <si>
    <t>Số TTHC quy định tại dự thảo văn bản QPPL đã được thẩm định</t>
  </si>
  <si>
    <t xml:space="preserve">Số dự thảo VBQPPL do Phòng Tư pháp đã thẩm định </t>
  </si>
  <si>
    <t xml:space="preserve">Số VBQPPL Sở Tư pháp được giao chủ trì soạn thảo, đã được ban hành </t>
  </si>
  <si>
    <t>VBQPPL được giao chủ trì soạn thảo</t>
  </si>
  <si>
    <t>VBQPPL đã được ban hành</t>
  </si>
  <si>
    <t>III. Tại cấp xã</t>
  </si>
  <si>
    <t>II. Tại cấp huyện</t>
  </si>
  <si>
    <t>I. Tại cấp tỉnh</t>
  </si>
  <si>
    <r>
      <rPr>
        <b/>
        <sz val="11"/>
        <color rgb="FF000000"/>
        <rFont val="Times New Roman"/>
        <family val="1"/>
      </rPr>
      <t>Biểu số 01c/BTP/VĐC/XDPL</t>
    </r>
    <r>
      <rPr>
        <sz val="11"/>
        <color rgb="FF000000"/>
        <rFont val="Times New Roman"/>
        <family val="1"/>
      </rPr>
      <t xml:space="preserve">
Ban hành theo Thông tư số 03/2019/TT-BTP ngày 20/3/2019
</t>
    </r>
    <r>
      <rPr>
        <b/>
        <sz val="11"/>
        <color rgb="FF000000"/>
        <rFont val="Times New Roman"/>
        <family val="1"/>
      </rPr>
      <t xml:space="preserve">Ngày nhận báo cáo (BC): 
</t>
    </r>
    <r>
      <rPr>
        <sz val="11"/>
        <color rgb="FF000000"/>
        <rFont val="Times New Roman"/>
        <family val="1"/>
      </rPr>
      <t>BC 6 tháng: ngày 25 tháng 6 hàng năm
BC năm: Ngày 28 tháng 11 hàng năm
BC năm chính thức: Ngày 20 tháng 02 năm sau</t>
    </r>
  </si>
  <si>
    <t>Thành phố Huế</t>
  </si>
  <si>
    <t>Hương Thủy</t>
  </si>
  <si>
    <t>Hương Trà</t>
  </si>
  <si>
    <t>Phú Lộc</t>
  </si>
  <si>
    <t>Phú Vang</t>
  </si>
  <si>
    <t>Quảng Điền</t>
  </si>
  <si>
    <t>Phong Điền</t>
  </si>
  <si>
    <t>Nam Đông</t>
  </si>
  <si>
    <t>A Lưới</t>
  </si>
  <si>
    <r>
      <rPr>
        <b/>
        <sz val="11"/>
        <color rgb="FF000000"/>
        <rFont val="Times New Roman"/>
        <family val="1"/>
      </rPr>
      <t xml:space="preserve">Đơn vị báo cáo: </t>
    </r>
    <r>
      <rPr>
        <sz val="11"/>
        <color rgb="FF000000"/>
        <rFont val="Times New Roman"/>
        <family val="1"/>
      </rPr>
      <t xml:space="preserve">
Sở Tư pháp Thừa Thiên Huế
</t>
    </r>
    <r>
      <rPr>
        <b/>
        <sz val="11"/>
        <color rgb="FF000000"/>
        <rFont val="Times New Roman"/>
        <family val="1"/>
      </rPr>
      <t>Đơn vị nhận báo cáo:</t>
    </r>
    <r>
      <rPr>
        <sz val="11"/>
        <color rgb="FF000000"/>
        <rFont val="Times New Roman"/>
        <family val="1"/>
      </rPr>
      <t xml:space="preserve">
Bộ Tư pháp (Cục Kế hoạch - Tài chính)</t>
    </r>
  </si>
  <si>
    <r>
      <rPr>
        <b/>
        <sz val="13"/>
        <color rgb="FF000000"/>
        <rFont val="Times New Roman"/>
        <family val="1"/>
      </rPr>
      <t xml:space="preserve">
Người lập biểu</t>
    </r>
    <r>
      <rPr>
        <sz val="13"/>
        <color rgb="FF000000"/>
        <rFont val="Times New Roman"/>
        <family val="1"/>
      </rPr>
      <t xml:space="preserve">
</t>
    </r>
  </si>
  <si>
    <r>
      <rPr>
        <b/>
        <sz val="13"/>
        <color rgb="FF000000"/>
        <rFont val="Times New Roman"/>
        <family val="1"/>
      </rPr>
      <t xml:space="preserve">
Người kiểm tra</t>
    </r>
    <r>
      <rPr>
        <sz val="13"/>
        <color rgb="FF000000"/>
        <rFont val="Times New Roman"/>
        <family val="1"/>
      </rPr>
      <t xml:space="preserve">
</t>
    </r>
  </si>
  <si>
    <r>
      <rPr>
        <i/>
        <sz val="13"/>
        <color rgb="FF000000"/>
        <rFont val="Times New Roman"/>
        <family val="1"/>
      </rPr>
      <t>Huế, ngày     tháng      năm</t>
    </r>
    <r>
      <rPr>
        <sz val="13"/>
        <color rgb="FF000000"/>
        <rFont val="Times New Roman"/>
        <family val="1"/>
      </rPr>
      <t xml:space="preserve">
</t>
    </r>
    <r>
      <rPr>
        <b/>
        <sz val="13"/>
        <color rgb="FF000000"/>
        <rFont val="Times New Roman"/>
        <family val="1"/>
      </rPr>
      <t>GIÁM ĐỐC</t>
    </r>
    <r>
      <rPr>
        <sz val="13"/>
        <color rgb="FF000000"/>
        <rFont val="Times New Roman"/>
        <family val="1"/>
      </rPr>
      <t xml:space="preserve">
</t>
    </r>
  </si>
  <si>
    <r>
      <rPr>
        <b/>
        <sz val="11"/>
        <color rgb="FF000000"/>
        <rFont val="Times New Roman"/>
        <family val="1"/>
      </rPr>
      <t xml:space="preserve">SỐ VĂN BẢN QUY PHẠM PHÁP LUẬT (VBQPPL) 
ĐƯỢC BAN HÀNH TRÊN ĐỊA BÀN TỈNH; SỐ DỰ THẢO VBQPPL DO CƠ QUAN TƯ PHÁP TRÊN ĐỊA BÀN TỈNH THẨM ĐỊNH
</t>
    </r>
    <r>
      <rPr>
        <sz val="11"/>
        <color rgb="FF000000"/>
        <rFont val="Times New Roman"/>
        <family val="1"/>
      </rPr>
      <t>Kỳ báo cáo: năm (lần 1)
(Từ ngày 01 tháng 01 năm 2019
đến ngày 31 tháng 10 năm 2019)</t>
    </r>
  </si>
</sst>
</file>

<file path=xl/styles.xml><?xml version="1.0" encoding="utf-8"?>
<styleSheet xmlns="http://schemas.openxmlformats.org/spreadsheetml/2006/main">
  <numFmts count="1">
    <numFmt numFmtId="164" formatCode="0_);\(0\)"/>
  </numFmts>
  <fonts count="23">
    <font>
      <sz val="11"/>
      <color rgb="FF000000"/>
      <name val="Arial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name val="Arial"/>
      <family val="2"/>
    </font>
    <font>
      <b/>
      <sz val="13"/>
      <color rgb="FF000000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i/>
      <sz val="12"/>
      <name val="Times New Roman"/>
      <family val="1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0"/>
      <name val="Times New Roman"/>
      <family val="1"/>
    </font>
    <font>
      <sz val="11"/>
      <color rgb="FF000000"/>
      <name val="Times New Roman"/>
      <family val="1"/>
    </font>
    <font>
      <sz val="10"/>
      <name val="Times New Roman"/>
      <family val="1"/>
    </font>
    <font>
      <sz val="11"/>
      <color rgb="FF000000"/>
      <name val="Arial"/>
      <family val="2"/>
    </font>
    <font>
      <i/>
      <sz val="13"/>
      <color rgb="FF000000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  <font>
      <sz val="8"/>
      <color rgb="FF00000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47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2" fillId="0" borderId="0" xfId="0" applyFont="1" applyAlignment="1"/>
    <xf numFmtId="0" fontId="0" fillId="0" borderId="0" xfId="0" applyFont="1" applyAlignment="1"/>
    <xf numFmtId="0" fontId="7" fillId="0" borderId="0" xfId="0" applyFont="1" applyBorder="1"/>
    <xf numFmtId="0" fontId="18" fillId="0" borderId="0" xfId="1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21" fillId="2" borderId="1" xfId="0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" fontId="13" fillId="5" borderId="1" xfId="0" applyNumberFormat="1" applyFont="1" applyFill="1" applyBorder="1" applyAlignment="1">
      <alignment horizontal="center" vertical="center"/>
    </xf>
    <xf numFmtId="1" fontId="22" fillId="6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11"/>
  <sheetViews>
    <sheetView tabSelected="1" topLeftCell="A25" zoomScale="75" zoomScaleNormal="75" zoomScaleSheetLayoutView="90" workbookViewId="0">
      <selection activeCell="F32" sqref="F32:J32"/>
    </sheetView>
  </sheetViews>
  <sheetFormatPr defaultColWidth="12.625" defaultRowHeight="15" customHeight="1"/>
  <cols>
    <col min="1" max="1" width="14.375" customWidth="1"/>
    <col min="2" max="2" width="5.25" customWidth="1"/>
    <col min="3" max="3" width="5.875" customWidth="1"/>
    <col min="4" max="5" width="6.75" customWidth="1"/>
    <col min="6" max="6" width="6.875" customWidth="1"/>
    <col min="7" max="7" width="6.75" customWidth="1"/>
    <col min="8" max="8" width="10" customWidth="1"/>
    <col min="9" max="9" width="5" customWidth="1"/>
    <col min="10" max="10" width="13.25" customWidth="1"/>
    <col min="11" max="11" width="6.5" customWidth="1"/>
    <col min="12" max="12" width="6.5" style="11" customWidth="1"/>
    <col min="13" max="13" width="6.25" style="8" customWidth="1"/>
    <col min="14" max="14" width="6.625" style="8" customWidth="1"/>
    <col min="15" max="15" width="6" style="8" customWidth="1"/>
    <col min="16" max="16" width="7.875" customWidth="1"/>
    <col min="17" max="17" width="7.75" customWidth="1"/>
    <col min="18" max="26" width="8.75" customWidth="1"/>
  </cols>
  <sheetData>
    <row r="1" spans="1:26" ht="117.75" customHeight="1">
      <c r="A1" s="35" t="s">
        <v>27</v>
      </c>
      <c r="B1" s="35"/>
      <c r="C1" s="35"/>
      <c r="D1" s="35"/>
      <c r="E1" s="12"/>
      <c r="F1" s="46" t="s">
        <v>41</v>
      </c>
      <c r="G1" s="46"/>
      <c r="H1" s="46"/>
      <c r="I1" s="46"/>
      <c r="J1" s="46"/>
      <c r="K1" s="46"/>
      <c r="L1" s="46"/>
      <c r="M1" s="46"/>
      <c r="N1" s="35" t="s">
        <v>37</v>
      </c>
      <c r="O1" s="35"/>
      <c r="P1" s="35"/>
      <c r="Q1" s="35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0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72.75" customHeight="1">
      <c r="A3" s="43"/>
      <c r="B3" s="32" t="s">
        <v>1</v>
      </c>
      <c r="C3" s="31"/>
      <c r="D3" s="31"/>
      <c r="E3" s="32" t="s">
        <v>2</v>
      </c>
      <c r="F3" s="31"/>
      <c r="G3" s="31"/>
      <c r="H3" s="31"/>
      <c r="I3" s="31"/>
      <c r="J3" s="31"/>
      <c r="K3" s="31"/>
      <c r="L3" s="32" t="s">
        <v>4</v>
      </c>
      <c r="M3" s="38" t="s">
        <v>19</v>
      </c>
      <c r="N3" s="38"/>
      <c r="O3" s="38"/>
      <c r="P3" s="36" t="s">
        <v>21</v>
      </c>
      <c r="Q3" s="36"/>
      <c r="R3" s="3"/>
      <c r="S3" s="3"/>
      <c r="T3" s="3"/>
      <c r="U3" s="3"/>
      <c r="V3" s="3"/>
      <c r="W3" s="3"/>
      <c r="X3" s="3"/>
      <c r="Y3" s="3"/>
      <c r="Z3" s="3"/>
    </row>
    <row r="4" spans="1:26" ht="43.5" customHeight="1">
      <c r="A4" s="31"/>
      <c r="B4" s="32" t="s">
        <v>3</v>
      </c>
      <c r="C4" s="30" t="s">
        <v>5</v>
      </c>
      <c r="D4" s="31"/>
      <c r="E4" s="32" t="s">
        <v>20</v>
      </c>
      <c r="F4" s="33"/>
      <c r="G4" s="33"/>
      <c r="H4" s="32" t="s">
        <v>11</v>
      </c>
      <c r="I4" s="33"/>
      <c r="J4" s="33"/>
      <c r="K4" s="33"/>
      <c r="L4" s="31"/>
      <c r="M4" s="39" t="s">
        <v>3</v>
      </c>
      <c r="N4" s="40" t="s">
        <v>6</v>
      </c>
      <c r="O4" s="40"/>
      <c r="P4" s="36"/>
      <c r="Q4" s="36"/>
      <c r="R4" s="4"/>
      <c r="S4" s="4"/>
      <c r="T4" s="4"/>
      <c r="U4" s="4"/>
      <c r="V4" s="4"/>
      <c r="W4" s="4"/>
      <c r="X4" s="4"/>
      <c r="Y4" s="4"/>
      <c r="Z4" s="4"/>
    </row>
    <row r="5" spans="1:26" ht="33.75" customHeight="1">
      <c r="A5" s="31"/>
      <c r="B5" s="33"/>
      <c r="C5" s="30" t="s">
        <v>8</v>
      </c>
      <c r="D5" s="30" t="s">
        <v>7</v>
      </c>
      <c r="E5" s="32" t="s">
        <v>3</v>
      </c>
      <c r="F5" s="44" t="s">
        <v>6</v>
      </c>
      <c r="G5" s="31"/>
      <c r="H5" s="30" t="s">
        <v>12</v>
      </c>
      <c r="I5" s="30" t="s">
        <v>13</v>
      </c>
      <c r="J5" s="31"/>
      <c r="K5" s="31"/>
      <c r="L5" s="31"/>
      <c r="M5" s="39"/>
      <c r="N5" s="30" t="s">
        <v>8</v>
      </c>
      <c r="O5" s="30" t="s">
        <v>7</v>
      </c>
      <c r="P5" s="37" t="s">
        <v>22</v>
      </c>
      <c r="Q5" s="37" t="s">
        <v>23</v>
      </c>
      <c r="R5" s="4"/>
      <c r="S5" s="4"/>
      <c r="T5" s="4"/>
      <c r="U5" s="4"/>
      <c r="V5" s="4"/>
      <c r="W5" s="4"/>
      <c r="X5" s="4"/>
      <c r="Y5" s="4"/>
      <c r="Z5" s="4"/>
    </row>
    <row r="6" spans="1:26">
      <c r="A6" s="31"/>
      <c r="B6" s="33"/>
      <c r="C6" s="31"/>
      <c r="D6" s="31"/>
      <c r="E6" s="33"/>
      <c r="F6" s="30" t="s">
        <v>14</v>
      </c>
      <c r="G6" s="30" t="s">
        <v>15</v>
      </c>
      <c r="H6" s="31"/>
      <c r="I6" s="32" t="s">
        <v>3</v>
      </c>
      <c r="J6" s="45" t="s">
        <v>6</v>
      </c>
      <c r="K6" s="31"/>
      <c r="L6" s="31"/>
      <c r="M6" s="39"/>
      <c r="N6" s="31"/>
      <c r="O6" s="31"/>
      <c r="P6" s="37"/>
      <c r="Q6" s="37"/>
      <c r="R6" s="4"/>
      <c r="S6" s="4"/>
      <c r="T6" s="4"/>
      <c r="U6" s="4"/>
      <c r="V6" s="4"/>
      <c r="W6" s="4"/>
      <c r="X6" s="4"/>
      <c r="Y6" s="4"/>
      <c r="Z6" s="4"/>
    </row>
    <row r="7" spans="1:26" ht="67.5" customHeight="1">
      <c r="A7" s="31"/>
      <c r="B7" s="33"/>
      <c r="C7" s="31"/>
      <c r="D7" s="31"/>
      <c r="E7" s="33"/>
      <c r="F7" s="31"/>
      <c r="G7" s="31"/>
      <c r="H7" s="31"/>
      <c r="I7" s="33"/>
      <c r="J7" s="13" t="s">
        <v>16</v>
      </c>
      <c r="K7" s="13" t="s">
        <v>17</v>
      </c>
      <c r="L7" s="31"/>
      <c r="M7" s="39"/>
      <c r="N7" s="31"/>
      <c r="O7" s="31"/>
      <c r="P7" s="37"/>
      <c r="Q7" s="37"/>
      <c r="R7" s="4"/>
      <c r="S7" s="4"/>
      <c r="T7" s="4"/>
      <c r="U7" s="4"/>
      <c r="V7" s="4"/>
      <c r="W7" s="4"/>
      <c r="X7" s="4"/>
      <c r="Y7" s="4"/>
      <c r="Z7" s="4"/>
    </row>
    <row r="8" spans="1:26" ht="15.75" customHeight="1">
      <c r="A8" s="18" t="s">
        <v>9</v>
      </c>
      <c r="B8" s="19">
        <v>-1</v>
      </c>
      <c r="C8" s="19">
        <v>-2</v>
      </c>
      <c r="D8" s="19">
        <v>-3</v>
      </c>
      <c r="E8" s="19">
        <v>-4</v>
      </c>
      <c r="F8" s="19">
        <v>-5</v>
      </c>
      <c r="G8" s="19">
        <v>-6</v>
      </c>
      <c r="H8" s="19">
        <v>-7</v>
      </c>
      <c r="I8" s="19">
        <v>-8</v>
      </c>
      <c r="J8" s="19">
        <v>-9</v>
      </c>
      <c r="K8" s="19">
        <v>-10</v>
      </c>
      <c r="L8" s="19">
        <v>-11</v>
      </c>
      <c r="M8" s="19">
        <v>-12</v>
      </c>
      <c r="N8" s="19">
        <v>-13</v>
      </c>
      <c r="O8" s="19">
        <v>-14</v>
      </c>
      <c r="P8" s="19">
        <v>-15</v>
      </c>
      <c r="Q8" s="19">
        <v>-16</v>
      </c>
      <c r="R8" s="1"/>
      <c r="S8" s="1"/>
      <c r="T8" s="1"/>
      <c r="U8" s="1"/>
      <c r="V8" s="1"/>
      <c r="W8" s="1"/>
      <c r="X8" s="1"/>
      <c r="Y8" s="1"/>
      <c r="Z8" s="1"/>
    </row>
    <row r="9" spans="1:26" ht="46.5" customHeight="1">
      <c r="A9" s="14" t="s">
        <v>18</v>
      </c>
      <c r="B9" s="22">
        <f>B10+B11+B21</f>
        <v>231</v>
      </c>
      <c r="C9" s="22">
        <f t="shared" ref="C9:D9" si="0">C10+C11+C21</f>
        <v>143</v>
      </c>
      <c r="D9" s="22">
        <f t="shared" si="0"/>
        <v>88</v>
      </c>
      <c r="E9" s="22">
        <f>E11</f>
        <v>13</v>
      </c>
      <c r="F9" s="22">
        <f t="shared" ref="F9:G9" si="1">F11</f>
        <v>5</v>
      </c>
      <c r="G9" s="22">
        <f t="shared" si="1"/>
        <v>8</v>
      </c>
      <c r="H9" s="22">
        <f>H10</f>
        <v>3</v>
      </c>
      <c r="I9" s="22">
        <f t="shared" ref="I9:L9" si="2">I10</f>
        <v>111</v>
      </c>
      <c r="J9" s="22">
        <f t="shared" si="2"/>
        <v>20</v>
      </c>
      <c r="K9" s="22">
        <f t="shared" si="2"/>
        <v>91</v>
      </c>
      <c r="L9" s="22">
        <f t="shared" si="2"/>
        <v>0</v>
      </c>
      <c r="M9" s="22">
        <f>M10</f>
        <v>0</v>
      </c>
      <c r="N9" s="22">
        <f t="shared" ref="N9" si="3">N10</f>
        <v>0</v>
      </c>
      <c r="O9" s="22">
        <f t="shared" ref="O9" si="4">O10</f>
        <v>0</v>
      </c>
      <c r="P9" s="22">
        <f t="shared" ref="P9" si="5">P10</f>
        <v>8</v>
      </c>
      <c r="Q9" s="22">
        <f t="shared" ref="Q9" si="6">Q10</f>
        <v>7</v>
      </c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14" t="s">
        <v>26</v>
      </c>
      <c r="B10" s="24">
        <f>C10+D10</f>
        <v>83</v>
      </c>
      <c r="C10" s="27">
        <v>14</v>
      </c>
      <c r="D10" s="27">
        <v>69</v>
      </c>
      <c r="E10" s="24" t="s">
        <v>10</v>
      </c>
      <c r="F10" s="24" t="s">
        <v>10</v>
      </c>
      <c r="G10" s="24" t="s">
        <v>10</v>
      </c>
      <c r="H10" s="27">
        <v>3</v>
      </c>
      <c r="I10" s="24">
        <f>J10+K10</f>
        <v>111</v>
      </c>
      <c r="J10" s="28">
        <v>20</v>
      </c>
      <c r="K10" s="28">
        <v>91</v>
      </c>
      <c r="L10" s="28">
        <v>0</v>
      </c>
      <c r="M10" s="25">
        <v>0</v>
      </c>
      <c r="N10" s="28">
        <v>0</v>
      </c>
      <c r="O10" s="28">
        <v>0</v>
      </c>
      <c r="P10" s="28">
        <v>8</v>
      </c>
      <c r="Q10" s="28">
        <v>7</v>
      </c>
      <c r="R10" s="1"/>
      <c r="S10" s="1"/>
      <c r="T10" s="1"/>
      <c r="U10" s="1"/>
      <c r="V10" s="1"/>
      <c r="W10" s="1"/>
      <c r="X10" s="1"/>
      <c r="Y10" s="1"/>
      <c r="Z10" s="1"/>
    </row>
    <row r="11" spans="1:26" ht="44.25" customHeight="1">
      <c r="A11" s="14" t="s">
        <v>25</v>
      </c>
      <c r="B11" s="24">
        <f>SUM(B12:B20)</f>
        <v>22</v>
      </c>
      <c r="C11" s="24">
        <f t="shared" ref="C11:G11" si="7">SUM(C12:C20)</f>
        <v>10</v>
      </c>
      <c r="D11" s="24">
        <f t="shared" si="7"/>
        <v>12</v>
      </c>
      <c r="E11" s="24">
        <f t="shared" si="7"/>
        <v>13</v>
      </c>
      <c r="F11" s="24">
        <f t="shared" si="7"/>
        <v>5</v>
      </c>
      <c r="G11" s="24">
        <f t="shared" si="7"/>
        <v>8</v>
      </c>
      <c r="H11" s="24" t="s">
        <v>10</v>
      </c>
      <c r="I11" s="26" t="s">
        <v>10</v>
      </c>
      <c r="J11" s="24" t="s">
        <v>10</v>
      </c>
      <c r="K11" s="24" t="s">
        <v>10</v>
      </c>
      <c r="L11" s="24"/>
      <c r="M11" s="24" t="s">
        <v>10</v>
      </c>
      <c r="N11" s="24" t="s">
        <v>10</v>
      </c>
      <c r="O11" s="24" t="s">
        <v>10</v>
      </c>
      <c r="P11" s="24" t="s">
        <v>10</v>
      </c>
      <c r="Q11" s="24" t="s">
        <v>10</v>
      </c>
      <c r="R11" s="1"/>
      <c r="S11" s="1"/>
      <c r="T11" s="1"/>
      <c r="U11" s="1"/>
      <c r="V11" s="1"/>
      <c r="W11" s="1"/>
      <c r="X11" s="1"/>
      <c r="Y11" s="1"/>
      <c r="Z11" s="1"/>
    </row>
    <row r="12" spans="1:26" s="17" customFormat="1" ht="25.5" customHeight="1">
      <c r="A12" s="15" t="s">
        <v>28</v>
      </c>
      <c r="B12" s="23">
        <f>C12+D12</f>
        <v>1</v>
      </c>
      <c r="C12" s="20">
        <v>0</v>
      </c>
      <c r="D12" s="20">
        <v>1</v>
      </c>
      <c r="E12" s="23">
        <f>F12+G12</f>
        <v>1</v>
      </c>
      <c r="F12" s="20">
        <v>0</v>
      </c>
      <c r="G12" s="20">
        <v>1</v>
      </c>
      <c r="H12" s="20"/>
      <c r="I12" s="21"/>
      <c r="J12" s="20"/>
      <c r="K12" s="20"/>
      <c r="L12" s="20"/>
      <c r="M12" s="20"/>
      <c r="N12" s="20"/>
      <c r="O12" s="20"/>
      <c r="P12" s="20"/>
      <c r="Q12" s="20"/>
      <c r="R12" s="1"/>
      <c r="S12" s="1"/>
      <c r="T12" s="1"/>
      <c r="U12" s="1"/>
      <c r="V12" s="1"/>
      <c r="W12" s="1"/>
      <c r="X12" s="1"/>
      <c r="Y12" s="1"/>
      <c r="Z12" s="1"/>
    </row>
    <row r="13" spans="1:26" s="17" customFormat="1" ht="25.5" customHeight="1">
      <c r="A13" s="15" t="s">
        <v>29</v>
      </c>
      <c r="B13" s="23">
        <f t="shared" ref="B13:B20" si="8">C13+D13</f>
        <v>7</v>
      </c>
      <c r="C13" s="20">
        <v>4</v>
      </c>
      <c r="D13" s="20">
        <v>3</v>
      </c>
      <c r="E13" s="23">
        <f t="shared" ref="E13:E20" si="9">F13+G13</f>
        <v>0</v>
      </c>
      <c r="F13" s="20">
        <v>0</v>
      </c>
      <c r="G13" s="20">
        <v>0</v>
      </c>
      <c r="H13" s="20"/>
      <c r="I13" s="21"/>
      <c r="J13" s="20"/>
      <c r="K13" s="20"/>
      <c r="L13" s="20"/>
      <c r="M13" s="20"/>
      <c r="N13" s="20"/>
      <c r="O13" s="20"/>
      <c r="P13" s="20"/>
      <c r="Q13" s="20"/>
      <c r="R13" s="1"/>
      <c r="S13" s="1"/>
      <c r="T13" s="1"/>
      <c r="U13" s="1"/>
      <c r="V13" s="1"/>
      <c r="W13" s="1"/>
      <c r="X13" s="1"/>
      <c r="Y13" s="1"/>
      <c r="Z13" s="1"/>
    </row>
    <row r="14" spans="1:26" s="17" customFormat="1" ht="25.5" customHeight="1">
      <c r="A14" s="15" t="s">
        <v>30</v>
      </c>
      <c r="B14" s="23">
        <f t="shared" si="8"/>
        <v>2</v>
      </c>
      <c r="C14" s="20">
        <v>1</v>
      </c>
      <c r="D14" s="20">
        <v>1</v>
      </c>
      <c r="E14" s="23">
        <f t="shared" si="9"/>
        <v>2</v>
      </c>
      <c r="F14" s="20">
        <v>1</v>
      </c>
      <c r="G14" s="20">
        <v>1</v>
      </c>
      <c r="H14" s="20"/>
      <c r="I14" s="21"/>
      <c r="J14" s="20"/>
      <c r="K14" s="20"/>
      <c r="L14" s="20"/>
      <c r="M14" s="20"/>
      <c r="N14" s="20"/>
      <c r="O14" s="20"/>
      <c r="P14" s="20"/>
      <c r="Q14" s="20"/>
      <c r="R14" s="1"/>
      <c r="S14" s="1"/>
      <c r="T14" s="1"/>
      <c r="U14" s="1"/>
      <c r="V14" s="1"/>
      <c r="W14" s="1"/>
      <c r="X14" s="1"/>
      <c r="Y14" s="1"/>
      <c r="Z14" s="1"/>
    </row>
    <row r="15" spans="1:26" s="17" customFormat="1" ht="25.5" customHeight="1">
      <c r="A15" s="15" t="s">
        <v>31</v>
      </c>
      <c r="B15" s="23">
        <f t="shared" si="8"/>
        <v>4</v>
      </c>
      <c r="C15" s="20">
        <v>2</v>
      </c>
      <c r="D15" s="20">
        <v>2</v>
      </c>
      <c r="E15" s="23">
        <f t="shared" si="9"/>
        <v>4</v>
      </c>
      <c r="F15" s="20">
        <v>2</v>
      </c>
      <c r="G15" s="20">
        <v>2</v>
      </c>
      <c r="H15" s="20"/>
      <c r="I15" s="21"/>
      <c r="J15" s="20"/>
      <c r="K15" s="20"/>
      <c r="L15" s="20"/>
      <c r="M15" s="20"/>
      <c r="N15" s="20"/>
      <c r="O15" s="20"/>
      <c r="P15" s="20"/>
      <c r="Q15" s="20"/>
      <c r="R15" s="1"/>
      <c r="S15" s="1"/>
      <c r="T15" s="1"/>
      <c r="U15" s="1"/>
      <c r="V15" s="1"/>
      <c r="W15" s="1"/>
      <c r="X15" s="1"/>
      <c r="Y15" s="1"/>
      <c r="Z15" s="1"/>
    </row>
    <row r="16" spans="1:26" s="17" customFormat="1" ht="25.5" customHeight="1">
      <c r="A16" s="15" t="s">
        <v>32</v>
      </c>
      <c r="B16" s="23">
        <f t="shared" si="8"/>
        <v>1</v>
      </c>
      <c r="C16" s="20">
        <v>1</v>
      </c>
      <c r="D16" s="20">
        <v>0</v>
      </c>
      <c r="E16" s="23">
        <f t="shared" si="9"/>
        <v>0</v>
      </c>
      <c r="F16" s="20">
        <v>0</v>
      </c>
      <c r="G16" s="20">
        <v>0</v>
      </c>
      <c r="H16" s="20"/>
      <c r="I16" s="21"/>
      <c r="J16" s="20"/>
      <c r="K16" s="20"/>
      <c r="L16" s="20"/>
      <c r="M16" s="20"/>
      <c r="N16" s="20"/>
      <c r="O16" s="20"/>
      <c r="P16" s="20"/>
      <c r="Q16" s="20"/>
      <c r="R16" s="1"/>
      <c r="S16" s="1"/>
      <c r="T16" s="1"/>
      <c r="U16" s="1"/>
      <c r="V16" s="1"/>
      <c r="W16" s="1"/>
      <c r="X16" s="1"/>
      <c r="Y16" s="1"/>
      <c r="Z16" s="1"/>
    </row>
    <row r="17" spans="1:26" s="17" customFormat="1" ht="25.5" customHeight="1">
      <c r="A17" s="15" t="s">
        <v>33</v>
      </c>
      <c r="B17" s="23">
        <f t="shared" si="8"/>
        <v>2</v>
      </c>
      <c r="C17" s="20">
        <v>1</v>
      </c>
      <c r="D17" s="20">
        <v>1</v>
      </c>
      <c r="E17" s="23">
        <f t="shared" si="9"/>
        <v>2</v>
      </c>
      <c r="F17" s="20">
        <v>1</v>
      </c>
      <c r="G17" s="20">
        <v>1</v>
      </c>
      <c r="H17" s="20"/>
      <c r="I17" s="21"/>
      <c r="J17" s="20"/>
      <c r="K17" s="20"/>
      <c r="L17" s="20"/>
      <c r="M17" s="20"/>
      <c r="N17" s="20"/>
      <c r="O17" s="20"/>
      <c r="P17" s="20"/>
      <c r="Q17" s="20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15" t="s">
        <v>34</v>
      </c>
      <c r="B18" s="23">
        <f t="shared" si="8"/>
        <v>1</v>
      </c>
      <c r="C18" s="20">
        <v>0</v>
      </c>
      <c r="D18" s="20">
        <v>1</v>
      </c>
      <c r="E18" s="23">
        <f t="shared" si="9"/>
        <v>1</v>
      </c>
      <c r="F18" s="20">
        <v>0</v>
      </c>
      <c r="G18" s="20">
        <v>1</v>
      </c>
      <c r="H18" s="20"/>
      <c r="I18" s="21"/>
      <c r="J18" s="20"/>
      <c r="K18" s="20"/>
      <c r="L18" s="20"/>
      <c r="M18" s="20"/>
      <c r="N18" s="20"/>
      <c r="O18" s="20"/>
      <c r="P18" s="20"/>
      <c r="Q18" s="20"/>
      <c r="R18" s="1"/>
      <c r="S18" s="1"/>
      <c r="T18" s="1"/>
      <c r="U18" s="1"/>
      <c r="V18" s="1"/>
      <c r="W18" s="1"/>
      <c r="X18" s="1"/>
      <c r="Y18" s="1"/>
      <c r="Z18" s="1"/>
    </row>
    <row r="19" spans="1:26" ht="25.5" customHeight="1">
      <c r="A19" s="15" t="s">
        <v>35</v>
      </c>
      <c r="B19" s="23">
        <f t="shared" si="8"/>
        <v>0</v>
      </c>
      <c r="C19" s="20">
        <v>0</v>
      </c>
      <c r="D19" s="20">
        <v>0</v>
      </c>
      <c r="E19" s="23">
        <f t="shared" si="9"/>
        <v>0</v>
      </c>
      <c r="F19" s="20">
        <v>0</v>
      </c>
      <c r="G19" s="20">
        <v>0</v>
      </c>
      <c r="H19" s="20"/>
      <c r="I19" s="21"/>
      <c r="J19" s="20"/>
      <c r="K19" s="20"/>
      <c r="L19" s="20"/>
      <c r="M19" s="20"/>
      <c r="N19" s="20"/>
      <c r="O19" s="20"/>
      <c r="P19" s="20"/>
      <c r="Q19" s="20"/>
      <c r="R19" s="1"/>
      <c r="S19" s="1"/>
      <c r="T19" s="1"/>
      <c r="U19" s="1"/>
      <c r="V19" s="1"/>
      <c r="W19" s="1"/>
      <c r="X19" s="1"/>
      <c r="Y19" s="1"/>
      <c r="Z19" s="1"/>
    </row>
    <row r="20" spans="1:26" ht="25.5" customHeight="1">
      <c r="A20" s="15" t="s">
        <v>36</v>
      </c>
      <c r="B20" s="23">
        <f t="shared" si="8"/>
        <v>4</v>
      </c>
      <c r="C20" s="20">
        <v>1</v>
      </c>
      <c r="D20" s="20">
        <v>3</v>
      </c>
      <c r="E20" s="23">
        <f t="shared" si="9"/>
        <v>3</v>
      </c>
      <c r="F20" s="20">
        <v>1</v>
      </c>
      <c r="G20" s="20">
        <v>2</v>
      </c>
      <c r="H20" s="20"/>
      <c r="I20" s="21"/>
      <c r="J20" s="20"/>
      <c r="K20" s="20"/>
      <c r="L20" s="20"/>
      <c r="M20" s="20"/>
      <c r="N20" s="20"/>
      <c r="O20" s="20"/>
      <c r="P20" s="20"/>
      <c r="Q20" s="20"/>
      <c r="R20" s="1"/>
      <c r="S20" s="1"/>
      <c r="T20" s="1"/>
      <c r="U20" s="1"/>
      <c r="V20" s="1"/>
      <c r="W20" s="1"/>
      <c r="X20" s="1"/>
      <c r="Y20" s="1"/>
      <c r="Z20" s="1"/>
    </row>
    <row r="21" spans="1:26" ht="36.75" customHeight="1">
      <c r="A21" s="14" t="s">
        <v>24</v>
      </c>
      <c r="B21" s="24">
        <f>SUM(B22:B30)</f>
        <v>126</v>
      </c>
      <c r="C21" s="24">
        <f t="shared" ref="C21:E21" si="10">SUM(C22:C30)</f>
        <v>119</v>
      </c>
      <c r="D21" s="24">
        <f t="shared" si="10"/>
        <v>7</v>
      </c>
      <c r="E21" s="24">
        <f t="shared" si="10"/>
        <v>0</v>
      </c>
      <c r="F21" s="24" t="s">
        <v>10</v>
      </c>
      <c r="G21" s="24" t="s">
        <v>10</v>
      </c>
      <c r="H21" s="24" t="s">
        <v>10</v>
      </c>
      <c r="I21" s="26" t="s">
        <v>10</v>
      </c>
      <c r="J21" s="24" t="s">
        <v>10</v>
      </c>
      <c r="K21" s="24" t="s">
        <v>10</v>
      </c>
      <c r="L21" s="24"/>
      <c r="M21" s="24" t="s">
        <v>10</v>
      </c>
      <c r="N21" s="24" t="s">
        <v>10</v>
      </c>
      <c r="O21" s="24" t="s">
        <v>10</v>
      </c>
      <c r="P21" s="24" t="s">
        <v>10</v>
      </c>
      <c r="Q21" s="24" t="s">
        <v>10</v>
      </c>
      <c r="R21" s="1"/>
      <c r="S21" s="1"/>
      <c r="T21" s="1"/>
      <c r="U21" s="1"/>
      <c r="V21" s="1"/>
      <c r="W21" s="1"/>
      <c r="X21" s="1"/>
      <c r="Y21" s="1"/>
      <c r="Z21" s="1"/>
    </row>
    <row r="22" spans="1:26" s="17" customFormat="1" ht="25.5" customHeight="1">
      <c r="A22" s="15" t="s">
        <v>28</v>
      </c>
      <c r="B22" s="23">
        <f>C22+D22</f>
        <v>0</v>
      </c>
      <c r="C22" s="20">
        <v>0</v>
      </c>
      <c r="D22" s="20">
        <v>0</v>
      </c>
      <c r="E22" s="23">
        <f>F22+G22</f>
        <v>0</v>
      </c>
      <c r="F22" s="20"/>
      <c r="G22" s="20"/>
      <c r="H22" s="20"/>
      <c r="I22" s="21"/>
      <c r="J22" s="20"/>
      <c r="K22" s="20"/>
      <c r="L22" s="20"/>
      <c r="M22" s="20"/>
      <c r="N22" s="20"/>
      <c r="O22" s="20"/>
      <c r="P22" s="20"/>
      <c r="Q22" s="20"/>
      <c r="R22" s="1"/>
      <c r="S22" s="1"/>
      <c r="T22" s="1"/>
      <c r="U22" s="1"/>
      <c r="V22" s="1"/>
      <c r="W22" s="1"/>
      <c r="X22" s="1"/>
      <c r="Y22" s="1"/>
      <c r="Z22" s="1"/>
    </row>
    <row r="23" spans="1:26" s="17" customFormat="1" ht="25.5" customHeight="1">
      <c r="A23" s="15" t="s">
        <v>29</v>
      </c>
      <c r="B23" s="23">
        <f t="shared" ref="B23:B30" si="11">C23+D23</f>
        <v>16</v>
      </c>
      <c r="C23" s="20">
        <v>15</v>
      </c>
      <c r="D23" s="20">
        <v>1</v>
      </c>
      <c r="E23" s="23">
        <f t="shared" ref="E23:E30" si="12">F23+G23</f>
        <v>0</v>
      </c>
      <c r="F23" s="20"/>
      <c r="G23" s="20"/>
      <c r="H23" s="20"/>
      <c r="I23" s="21"/>
      <c r="J23" s="20"/>
      <c r="K23" s="20"/>
      <c r="L23" s="20"/>
      <c r="M23" s="20"/>
      <c r="N23" s="20"/>
      <c r="O23" s="20"/>
      <c r="P23" s="20"/>
      <c r="Q23" s="20"/>
      <c r="R23" s="1"/>
      <c r="S23" s="1"/>
      <c r="T23" s="1"/>
      <c r="U23" s="1"/>
      <c r="V23" s="1"/>
      <c r="W23" s="1"/>
      <c r="X23" s="1"/>
      <c r="Y23" s="1"/>
      <c r="Z23" s="1"/>
    </row>
    <row r="24" spans="1:26" s="17" customFormat="1" ht="25.5" customHeight="1">
      <c r="A24" s="15" t="s">
        <v>30</v>
      </c>
      <c r="B24" s="23">
        <f t="shared" si="11"/>
        <v>16</v>
      </c>
      <c r="C24" s="20">
        <v>16</v>
      </c>
      <c r="D24" s="20">
        <v>0</v>
      </c>
      <c r="E24" s="23">
        <f t="shared" si="12"/>
        <v>0</v>
      </c>
      <c r="F24" s="20"/>
      <c r="G24" s="20"/>
      <c r="H24" s="20"/>
      <c r="I24" s="21"/>
      <c r="J24" s="20"/>
      <c r="K24" s="20"/>
      <c r="L24" s="20"/>
      <c r="M24" s="20"/>
      <c r="N24" s="20"/>
      <c r="O24" s="20"/>
      <c r="P24" s="20"/>
      <c r="Q24" s="20"/>
      <c r="R24" s="1"/>
      <c r="S24" s="1"/>
      <c r="T24" s="1"/>
      <c r="U24" s="1"/>
      <c r="V24" s="1"/>
      <c r="W24" s="1"/>
      <c r="X24" s="1"/>
      <c r="Y24" s="1"/>
      <c r="Z24" s="1"/>
    </row>
    <row r="25" spans="1:26" s="17" customFormat="1" ht="25.5" customHeight="1">
      <c r="A25" s="15" t="s">
        <v>31</v>
      </c>
      <c r="B25" s="23">
        <f t="shared" si="11"/>
        <v>18</v>
      </c>
      <c r="C25" s="20">
        <v>18</v>
      </c>
      <c r="D25" s="20">
        <v>0</v>
      </c>
      <c r="E25" s="23">
        <f t="shared" si="12"/>
        <v>0</v>
      </c>
      <c r="F25" s="20"/>
      <c r="G25" s="20"/>
      <c r="H25" s="20"/>
      <c r="I25" s="21"/>
      <c r="J25" s="20"/>
      <c r="K25" s="20"/>
      <c r="L25" s="20"/>
      <c r="M25" s="20"/>
      <c r="N25" s="20"/>
      <c r="O25" s="20"/>
      <c r="P25" s="20"/>
      <c r="Q25" s="20"/>
      <c r="R25" s="1"/>
      <c r="S25" s="1"/>
      <c r="T25" s="1"/>
      <c r="U25" s="1"/>
      <c r="V25" s="1"/>
      <c r="W25" s="1"/>
      <c r="X25" s="1"/>
      <c r="Y25" s="1"/>
      <c r="Z25" s="1"/>
    </row>
    <row r="26" spans="1:26" s="17" customFormat="1" ht="25.5" customHeight="1">
      <c r="A26" s="15" t="s">
        <v>32</v>
      </c>
      <c r="B26" s="23">
        <f t="shared" si="11"/>
        <v>14</v>
      </c>
      <c r="C26" s="20">
        <v>12</v>
      </c>
      <c r="D26" s="20">
        <v>2</v>
      </c>
      <c r="E26" s="23">
        <f t="shared" si="12"/>
        <v>0</v>
      </c>
      <c r="F26" s="20"/>
      <c r="G26" s="20"/>
      <c r="H26" s="20"/>
      <c r="I26" s="21"/>
      <c r="J26" s="20"/>
      <c r="K26" s="20"/>
      <c r="L26" s="20"/>
      <c r="M26" s="20"/>
      <c r="N26" s="20"/>
      <c r="O26" s="20"/>
      <c r="P26" s="20"/>
      <c r="Q26" s="20"/>
      <c r="R26" s="1"/>
      <c r="S26" s="1"/>
      <c r="T26" s="1"/>
      <c r="U26" s="1"/>
      <c r="V26" s="1"/>
      <c r="W26" s="1"/>
      <c r="X26" s="1"/>
      <c r="Y26" s="1"/>
      <c r="Z26" s="1"/>
    </row>
    <row r="27" spans="1:26" s="17" customFormat="1" ht="25.5" customHeight="1">
      <c r="A27" s="15" t="s">
        <v>33</v>
      </c>
      <c r="B27" s="23">
        <f t="shared" si="11"/>
        <v>11</v>
      </c>
      <c r="C27" s="20">
        <v>11</v>
      </c>
      <c r="D27" s="20">
        <v>0</v>
      </c>
      <c r="E27" s="23">
        <f t="shared" si="12"/>
        <v>0</v>
      </c>
      <c r="F27" s="20"/>
      <c r="G27" s="20"/>
      <c r="H27" s="20"/>
      <c r="I27" s="21"/>
      <c r="J27" s="20"/>
      <c r="K27" s="20"/>
      <c r="L27" s="20"/>
      <c r="M27" s="20"/>
      <c r="N27" s="20"/>
      <c r="O27" s="20"/>
      <c r="P27" s="20"/>
      <c r="Q27" s="20"/>
      <c r="R27" s="1"/>
      <c r="S27" s="1"/>
      <c r="T27" s="1"/>
      <c r="U27" s="1"/>
      <c r="V27" s="1"/>
      <c r="W27" s="1"/>
      <c r="X27" s="1"/>
      <c r="Y27" s="1"/>
      <c r="Z27" s="1"/>
    </row>
    <row r="28" spans="1:26" ht="25.5" customHeight="1">
      <c r="A28" s="15" t="s">
        <v>34</v>
      </c>
      <c r="B28" s="23">
        <f t="shared" si="11"/>
        <v>14</v>
      </c>
      <c r="C28" s="20">
        <v>14</v>
      </c>
      <c r="D28" s="20">
        <v>0</v>
      </c>
      <c r="E28" s="23">
        <f t="shared" si="12"/>
        <v>0</v>
      </c>
      <c r="F28" s="20"/>
      <c r="G28" s="20"/>
      <c r="H28" s="20"/>
      <c r="I28" s="21"/>
      <c r="J28" s="20"/>
      <c r="K28" s="20"/>
      <c r="L28" s="20"/>
      <c r="M28" s="20"/>
      <c r="N28" s="20"/>
      <c r="O28" s="20"/>
      <c r="P28" s="20"/>
      <c r="Q28" s="20"/>
      <c r="R28" s="1"/>
      <c r="S28" s="1"/>
      <c r="T28" s="1"/>
      <c r="U28" s="1"/>
      <c r="V28" s="1"/>
      <c r="W28" s="1"/>
      <c r="X28" s="1"/>
      <c r="Y28" s="1"/>
      <c r="Z28" s="1"/>
    </row>
    <row r="29" spans="1:26" ht="25.5" customHeight="1">
      <c r="A29" s="15" t="s">
        <v>35</v>
      </c>
      <c r="B29" s="23">
        <f t="shared" si="11"/>
        <v>7</v>
      </c>
      <c r="C29" s="20">
        <v>6</v>
      </c>
      <c r="D29" s="20">
        <v>1</v>
      </c>
      <c r="E29" s="23">
        <f t="shared" si="12"/>
        <v>0</v>
      </c>
      <c r="F29" s="20"/>
      <c r="G29" s="20"/>
      <c r="H29" s="20"/>
      <c r="I29" s="21"/>
      <c r="J29" s="20"/>
      <c r="K29" s="20"/>
      <c r="L29" s="20"/>
      <c r="M29" s="20"/>
      <c r="N29" s="20"/>
      <c r="O29" s="20"/>
      <c r="P29" s="20"/>
      <c r="Q29" s="20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>
      <c r="A30" s="15" t="s">
        <v>36</v>
      </c>
      <c r="B30" s="23">
        <f t="shared" si="11"/>
        <v>30</v>
      </c>
      <c r="C30" s="20">
        <v>27</v>
      </c>
      <c r="D30" s="20">
        <v>3</v>
      </c>
      <c r="E30" s="23">
        <f t="shared" si="12"/>
        <v>0</v>
      </c>
      <c r="F30" s="20"/>
      <c r="G30" s="20"/>
      <c r="H30" s="20"/>
      <c r="I30" s="21"/>
      <c r="J30" s="20"/>
      <c r="K30" s="20"/>
      <c r="L30" s="20"/>
      <c r="M30" s="20"/>
      <c r="N30" s="20"/>
      <c r="O30" s="20"/>
      <c r="P30" s="20"/>
      <c r="Q30" s="20"/>
      <c r="R30" s="1"/>
      <c r="S30" s="1"/>
      <c r="T30" s="1"/>
      <c r="U30" s="1"/>
      <c r="V30" s="1"/>
      <c r="W30" s="1"/>
      <c r="X30" s="1"/>
      <c r="Y30" s="1"/>
      <c r="Z30" s="1"/>
    </row>
    <row r="31" spans="1:26" ht="25.5" customHeight="1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9"/>
      <c r="M31" s="9"/>
      <c r="N31" s="9"/>
      <c r="O31" s="9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8.25" customHeight="1">
      <c r="A32" s="34" t="s">
        <v>38</v>
      </c>
      <c r="B32" s="34"/>
      <c r="C32" s="5"/>
      <c r="E32" s="16"/>
      <c r="F32" s="34" t="s">
        <v>39</v>
      </c>
      <c r="G32" s="34"/>
      <c r="H32" s="34"/>
      <c r="I32" s="34"/>
      <c r="J32" s="34"/>
      <c r="K32" s="16"/>
      <c r="M32" s="34" t="s">
        <v>40</v>
      </c>
      <c r="N32" s="34"/>
      <c r="O32" s="34"/>
      <c r="P32" s="34"/>
      <c r="Q32" s="34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29"/>
      <c r="B39" s="29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5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5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5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5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5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5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5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5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5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5.7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5.7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</sheetData>
  <mergeCells count="34">
    <mergeCell ref="A1:D1"/>
    <mergeCell ref="A3:A7"/>
    <mergeCell ref="C4:D4"/>
    <mergeCell ref="H4:K4"/>
    <mergeCell ref="E4:G4"/>
    <mergeCell ref="B3:D3"/>
    <mergeCell ref="I6:I7"/>
    <mergeCell ref="E3:K3"/>
    <mergeCell ref="F5:G5"/>
    <mergeCell ref="I5:K5"/>
    <mergeCell ref="J6:K6"/>
    <mergeCell ref="F1:M1"/>
    <mergeCell ref="N1:Q1"/>
    <mergeCell ref="H5:H7"/>
    <mergeCell ref="G6:G7"/>
    <mergeCell ref="E5:E7"/>
    <mergeCell ref="M32:Q32"/>
    <mergeCell ref="P3:Q4"/>
    <mergeCell ref="P5:P7"/>
    <mergeCell ref="Q5:Q7"/>
    <mergeCell ref="M3:O3"/>
    <mergeCell ref="M4:M7"/>
    <mergeCell ref="N4:O4"/>
    <mergeCell ref="N5:N7"/>
    <mergeCell ref="O5:O7"/>
    <mergeCell ref="A31:K31"/>
    <mergeCell ref="D5:D7"/>
    <mergeCell ref="A32:B32"/>
    <mergeCell ref="A39:B39"/>
    <mergeCell ref="F6:F7"/>
    <mergeCell ref="L3:L7"/>
    <mergeCell ref="B4:B7"/>
    <mergeCell ref="C5:C7"/>
    <mergeCell ref="F32:J32"/>
  </mergeCells>
  <pageMargins left="0.7" right="0.7" top="0.5" bottom="0.56999999999999995" header="0" footer="0.49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1.xd,td tinh</vt:lpstr>
      <vt:lpstr>'1.xd,td tinh'!Print_Area</vt:lpstr>
      <vt:lpstr>'1.xd,td tinh'!Print_Titles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Administrator</cp:lastModifiedBy>
  <cp:lastPrinted>2019-11-14T08:41:47Z</cp:lastPrinted>
  <dcterms:created xsi:type="dcterms:W3CDTF">2019-01-14T01:55:09Z</dcterms:created>
  <dcterms:modified xsi:type="dcterms:W3CDTF">2019-11-15T01:14:37Z</dcterms:modified>
</cp:coreProperties>
</file>